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13_ncr:1_{ECE2E361-3254-4DA9-9D2D-4C71F129EF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Գնային առաջարկներ" sheetId="1" r:id="rId1"/>
  </sheets>
  <definedNames>
    <definedName name="_xlnm._FilterDatabase" localSheetId="0" hidden="1">'Գնային առաջարկներ'!$A$5:$P$6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" i="1" l="1"/>
  <c r="Q7" i="1"/>
  <c r="P7" i="1"/>
  <c r="L7" i="1"/>
  <c r="J7" i="1"/>
  <c r="K7" i="1" s="1"/>
  <c r="H7" i="1" s="1"/>
  <c r="G7" i="1"/>
  <c r="E7" i="1"/>
  <c r="K6" i="1"/>
  <c r="G6" i="1"/>
  <c r="E6" i="1"/>
  <c r="O6" i="1"/>
  <c r="P6" i="1" s="1"/>
  <c r="M6" i="1" s="1"/>
  <c r="L6" i="1"/>
</calcChain>
</file>

<file path=xl/sharedStrings.xml><?xml version="1.0" encoding="utf-8"?>
<sst xmlns="http://schemas.openxmlformats.org/spreadsheetml/2006/main" count="25" uniqueCount="20">
  <si>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</si>
  <si>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</si>
  <si>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</si>
  <si>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</si>
  <si>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</si>
  <si>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</si>
  <si>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</si>
  <si>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</si>
  <si>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</si>
  <si>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</si>
  <si>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</si>
  <si>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</si>
  <si>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</si>
  <si>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</si>
  <si>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«Յունիմեդ» ՍՊԸ</t>
  </si>
  <si>
    <t>«Գեո-Նալ» ՍՊԸ</t>
  </si>
  <si>
    <t>39181100</t>
  </si>
  <si>
    <t xml:space="preserve">Ճեղքային լամպի համար նախատեսված սեղան </t>
  </si>
  <si>
    <t>33121160</t>
  </si>
  <si>
    <t xml:space="preserve"> Ակնաբուժական  Տոնոմետր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</si>
</sst>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theme="1" tint="4.9989318521683403E-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2" borderId="7" xfId="1" applyFont="1" applyFill="1" applyBorder="1" applyAlignment="1">
      <alignment horizontal="center" vertical="center" wrapText="1"/>
    </xf>
    <xf numFmtId="164" fontId="2" fillId="2" borderId="5" xfId="1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4" fontId="2" fillId="0" borderId="1" xfId="1" applyFont="1" applyFill="1" applyBorder="1" applyAlignment="1">
      <alignment horizontal="center" vertical="center"/>
    </xf>
    <xf numFmtId="164" fontId="2" fillId="0" borderId="0" xfId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"/>
  <sheetViews>
    <sheetView tabSelected="1" zoomScale="90" zoomScaleNormal="90" workbookViewId="0">
      <pane xSplit="6" ySplit="5" topLeftCell="K6" activePane="bottomRight" state="frozen"/>
      <selection pane="topRight" activeCell="G1" sqref="G1"/>
      <selection pane="bottomLeft" activeCell="A6" sqref="A6"/>
      <selection pane="bottomRight" activeCell="N20" sqref="N20"/>
    </sheetView>
  </sheetViews>
  <sheetFormatPr defaultColWidth="9.140625" defaultRowHeight="16.5" x14ac:dyDescent="0.25"/>
  <cols>
    <col min="1" max="1" width="14.85546875" style="7" customWidth="1"/>
    <col min="2" max="2" width="16.7109375" style="7" customWidth="1"/>
    <col min="3" max="3" width="41.7109375" style="7" customWidth="1"/>
    <col min="4" max="4" width="16" style="7" customWidth="1"/>
    <col min="5" max="5" width="19.28515625" style="7" customWidth="1"/>
    <col min="6" max="6" width="23" style="7" customWidth="1"/>
    <col min="7" max="7" width="25.140625" style="7" customWidth="1"/>
    <col min="8" max="11" width="22.140625" style="7" customWidth="1"/>
    <col min="12" max="12" width="25.140625" style="7" customWidth="1"/>
    <col min="13" max="16" width="22.140625" style="7" customWidth="1"/>
    <col min="17" max="17" width="22.42578125" style="7" hidden="1" customWidth="1"/>
    <col min="18" max="16384" width="9.140625" style="7"/>
  </cols>
  <sheetData>
    <row r="1" spans="1:17" x14ac:dyDescent="0.25">
      <c r="A1" s="6"/>
    </row>
    <row r="2" spans="1:17" x14ac:dyDescent="0.25">
      <c r="A2" s="8" t="s">
        <v>4</v>
      </c>
      <c r="B2" s="8"/>
      <c r="C2" s="8"/>
      <c r="D2" s="8"/>
      <c r="E2" s="8"/>
      <c r="F2" s="8"/>
    </row>
    <row r="3" spans="1:17" ht="17.25" thickBot="1" x14ac:dyDescent="0.3"/>
    <row r="4" spans="1:17" x14ac:dyDescent="0.25">
      <c r="A4" s="12" t="s">
        <v>0</v>
      </c>
      <c r="B4" s="13"/>
      <c r="C4" s="14"/>
      <c r="D4" s="15" t="s">
        <v>10</v>
      </c>
      <c r="E4" s="13"/>
      <c r="F4" s="13"/>
      <c r="G4" s="19" t="s">
        <v>14</v>
      </c>
      <c r="H4" s="20"/>
      <c r="I4" s="20"/>
      <c r="J4" s="20"/>
      <c r="K4" s="21"/>
      <c r="L4" s="19" t="s">
        <v>15</v>
      </c>
      <c r="M4" s="20"/>
      <c r="N4" s="20"/>
      <c r="O4" s="20"/>
      <c r="P4" s="21"/>
    </row>
    <row r="5" spans="1:17" ht="26.25" customHeight="1" x14ac:dyDescent="0.25">
      <c r="A5" s="9" t="s">
        <v>3</v>
      </c>
      <c r="B5" s="10" t="s">
        <v>2</v>
      </c>
      <c r="C5" s="10" t="s">
        <v>1</v>
      </c>
      <c r="D5" s="10" t="s">
        <v>11</v>
      </c>
      <c r="E5" s="10" t="s">
        <v>12</v>
      </c>
      <c r="F5" s="11" t="s">
        <v>13</v>
      </c>
      <c r="G5" s="10" t="s">
        <v>5</v>
      </c>
      <c r="H5" s="10" t="s">
        <v>6</v>
      </c>
      <c r="I5" s="10" t="s">
        <v>7</v>
      </c>
      <c r="J5" s="10" t="s">
        <v>8</v>
      </c>
      <c r="K5" s="10" t="s">
        <v>9</v>
      </c>
      <c r="L5" s="10" t="s">
        <v>5</v>
      </c>
      <c r="M5" s="10" t="s">
        <v>6</v>
      </c>
      <c r="N5" s="10" t="s">
        <v>7</v>
      </c>
      <c r="O5" s="10" t="s">
        <v>8</v>
      </c>
      <c r="P5" s="10" t="s">
        <v>9</v>
      </c>
    </row>
    <row r="6" spans="1:17" s="18" customFormat="1" ht="27" x14ac:dyDescent="0.25">
      <c r="A6" s="1">
        <v>1</v>
      </c>
      <c r="B6" s="22" t="s">
        <v>16</v>
      </c>
      <c r="C6" s="2" t="s">
        <v>17</v>
      </c>
      <c r="D6" s="3">
        <v>1</v>
      </c>
      <c r="E6" s="4">
        <f>F6/D6</f>
        <v>150000</v>
      </c>
      <c r="F6" s="4">
        <v>150000</v>
      </c>
      <c r="G6" s="5">
        <f t="shared" ref="G6" si="0">+I6/$D6</f>
        <v>150000</v>
      </c>
      <c r="H6" s="5">
        <v>0</v>
      </c>
      <c r="I6" s="5">
        <v>150000</v>
      </c>
      <c r="J6" s="5">
        <v>0</v>
      </c>
      <c r="K6" s="5">
        <f t="shared" ref="K6" si="1">+J6+I6</f>
        <v>150000</v>
      </c>
      <c r="L6" s="16">
        <f t="shared" ref="L6" si="2">+N6/$D6</f>
        <v>0</v>
      </c>
      <c r="M6" s="16">
        <f t="shared" ref="M6" si="3">+P6/$D6</f>
        <v>0</v>
      </c>
      <c r="N6" s="16"/>
      <c r="O6" s="16">
        <f t="shared" ref="O6" si="4">+N6*0.2</f>
        <v>0</v>
      </c>
      <c r="P6" s="16">
        <f t="shared" ref="P6" si="5">+O6+N6</f>
        <v>0</v>
      </c>
      <c r="Q6" s="17">
        <f>MIN(N6,I6)</f>
        <v>150000</v>
      </c>
    </row>
    <row r="7" spans="1:17" x14ac:dyDescent="0.25">
      <c r="A7" s="1">
        <v>2</v>
      </c>
      <c r="B7" s="22" t="s">
        <v>18</v>
      </c>
      <c r="C7" s="2" t="s">
        <v>19</v>
      </c>
      <c r="D7" s="3">
        <v>1</v>
      </c>
      <c r="E7" s="4">
        <f>F7/D7</f>
        <v>1350000</v>
      </c>
      <c r="F7" s="4">
        <v>1350000</v>
      </c>
      <c r="G7" s="16">
        <f t="shared" ref="G7" si="6">+I7/$D7</f>
        <v>0</v>
      </c>
      <c r="H7" s="16">
        <f t="shared" ref="H7" si="7">+K7/$D7</f>
        <v>0</v>
      </c>
      <c r="I7" s="16"/>
      <c r="J7" s="16">
        <f t="shared" ref="J7" si="8">+I7*0.2</f>
        <v>0</v>
      </c>
      <c r="K7" s="16">
        <f t="shared" ref="K7" si="9">+J7+I7</f>
        <v>0</v>
      </c>
      <c r="L7" s="5">
        <f t="shared" ref="L7" si="10">+N7/$D7</f>
        <v>1320000</v>
      </c>
      <c r="M7" s="5">
        <v>0</v>
      </c>
      <c r="N7" s="5">
        <v>1320000</v>
      </c>
      <c r="O7" s="5">
        <v>0</v>
      </c>
      <c r="P7" s="5">
        <f t="shared" ref="P7" si="11">+O7+N7</f>
        <v>1320000</v>
      </c>
      <c r="Q7" s="17">
        <f>MIN(N7)</f>
        <v>1320000</v>
      </c>
    </row>
  </sheetData>
  <autoFilter ref="A5:P6" xr:uid="{00000000-0009-0000-0000-000000000000}"/>
  <mergeCells count="4">
    <mergeCell ref="A4:C4"/>
    <mergeCell ref="D4:F4"/>
    <mergeCell ref="G4:K4"/>
    <mergeCell ref="L4:P4"/>
  </mergeCells>
  <conditionalFormatting sqref="C6:C7">
    <cfRule type="cellIs" dxfId="0" priority="1" operator="equal">
      <formula>$AC6</formula>
    </cfRule>
  </conditionalFormatting>
  <pageMargins left="0.70866141732283472" right="0.70866141732283472" top="0.74803149606299213" bottom="0.74803149606299213" header="0.31496062992125984" footer="0.31496062992125984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2025-12-03T07:20:57Z</dcterms:modified>
</cp:coreProperties>
</file>